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ЦКК\ЦКК 2025\ЦКК 46\Вопрос 6\Приложения для закупк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_FilterDatabase" localSheetId="0" hidden="1">Лист1!$A$5:$K$36</definedName>
  </definedNames>
  <calcPr calcId="162913"/>
</workbook>
</file>

<file path=xl/calcChain.xml><?xml version="1.0" encoding="utf-8"?>
<calcChain xmlns="http://schemas.openxmlformats.org/spreadsheetml/2006/main">
  <c r="I36" i="1" l="1"/>
  <c r="K25" i="1"/>
  <c r="K26" i="1"/>
  <c r="K27" i="1"/>
  <c r="K28" i="1"/>
  <c r="K29" i="1"/>
  <c r="K30" i="1"/>
  <c r="K31" i="1"/>
  <c r="K32" i="1"/>
  <c r="K33" i="1"/>
  <c r="K34" i="1"/>
  <c r="K3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36" i="1" l="1"/>
</calcChain>
</file>

<file path=xl/sharedStrings.xml><?xml version="1.0" encoding="utf-8"?>
<sst xmlns="http://schemas.openxmlformats.org/spreadsheetml/2006/main" count="136" uniqueCount="54">
  <si>
    <t>Приложение № 1 к
техническому заданию</t>
  </si>
  <si>
    <t xml:space="preserve"> Поставка на проведение закупки на поставку материалов лако-красочных</t>
  </si>
  <si>
    <t>№ пп</t>
  </si>
  <si>
    <t>Номенклатурный номер</t>
  </si>
  <si>
    <t>Краткий текст материала</t>
  </si>
  <si>
    <t xml:space="preserve">Характеристики, параметры, ТУ, ГОСТ </t>
  </si>
  <si>
    <t>Ед. изм.</t>
  </si>
  <si>
    <t>Кол-во</t>
  </si>
  <si>
    <t>Цена, руб. без НДС</t>
  </si>
  <si>
    <t>Сумма, руб. без НДС</t>
  </si>
  <si>
    <t>Растворитель 646</t>
  </si>
  <si>
    <t>л</t>
  </si>
  <si>
    <t>Эмаль НЦ-132 черная</t>
  </si>
  <si>
    <t>кг</t>
  </si>
  <si>
    <t>Эмаль НЦ-132 красная</t>
  </si>
  <si>
    <t>Эмаль НЦ-132 серая</t>
  </si>
  <si>
    <t>Ацетон технический ГОСТ 2768-84</t>
  </si>
  <si>
    <t>Эмаль НЦ-132 желтая</t>
  </si>
  <si>
    <t>Эмаль НЦ-132 зеленая</t>
  </si>
  <si>
    <t>Эмаль ПФ-115 белая</t>
  </si>
  <si>
    <t>Грунтовка Текс пропиточная</t>
  </si>
  <si>
    <t>Краска колеровочная 06 синий</t>
  </si>
  <si>
    <t>Краска акрил. интерьер. FARBITEX</t>
  </si>
  <si>
    <t xml:space="preserve">Степень блеска: Глянцевая
Возможность колеровки: базовый цвет белый + колеровка в пастельные тона
Расход от 0,2 до 0,25
Срок службы 3 года
Время высыхания «от пыли» при температуре +20°С – не более 2 часов. Полное высыхание – 6-8 часов. </t>
  </si>
  <si>
    <t>Эмаль ПФ-115 серая</t>
  </si>
  <si>
    <t>Эмаль ПФ-115 черная</t>
  </si>
  <si>
    <t>Эмаль ПФ-115 синяя</t>
  </si>
  <si>
    <t>Краска ВД-АК-12 фасадная</t>
  </si>
  <si>
    <t>Грунтовка ГФ-021 серая</t>
  </si>
  <si>
    <t>Эмаль НЦ-11 серая</t>
  </si>
  <si>
    <t>Эмаль универсал. черная аэрозоль 520мл</t>
  </si>
  <si>
    <t>Лак ЛБС-4</t>
  </si>
  <si>
    <t>Растворитель 647</t>
  </si>
  <si>
    <t>Уайт-спирит</t>
  </si>
  <si>
    <t>Эмаль МЛ-12 серая</t>
  </si>
  <si>
    <t>Эмаль МЛ-12 синяя</t>
  </si>
  <si>
    <t>Эмаль НЦ-132 синяя</t>
  </si>
  <si>
    <t>Эмаль НЦ-25 черная</t>
  </si>
  <si>
    <t>Эмаль ПФ-115 желтая</t>
  </si>
  <si>
    <t>Эмаль ПФ-115 зеленая</t>
  </si>
  <si>
    <t>Эмаль ПФ-115 Коричневая</t>
  </si>
  <si>
    <t>Эмаль ПФ-115 красная</t>
  </si>
  <si>
    <t>Эмаль ПФ-115 красно-коричневая</t>
  </si>
  <si>
    <t>шт</t>
  </si>
  <si>
    <t>Назначение: универсальный
Основа колера: органическая
Нанесение: наливной
Время высыхания: 24 часов
Для наружных работ: есть
Для внутренних работ: есть
Вид покрытия: кроющий
УФ защита: есть
Термостойкость: есть
Морозостойкость: есть
назначение: ремонт, декор, внутренние и фасадные работы, для потолка для стен, для дерева;
для акриловой, алкидной, водно-дисперсионной, водно-эмульсионной, латексной красок, для затирок, для эмали;
основа краски: водная;
тип помещения: с повышенной влажностью, с умеренной влажностью, сухое;</t>
  </si>
  <si>
    <t>Вес нетто (кг) 13.455
Объем (л) 9
Фасадная краска
База под колеровку
Тип ЛКМ: На водной основе
Место использования: Внешний
Внешний вид: Глянцевая
Марка: LUXENS
Цвет: Белый
Назначение: Фасад, Цоколь
Расход (в м² / л): 8-12
Эффект: Гладкий
Материал поверхности применения: Бетон, Кирпич, Цемент, Штукатурка, Камень
Без запаха
Применение: В несколько слоев
Время высыхания между 2 слоями (ч): 1
Время полного высыхания (ч): 1
Тип упаковки: Ведро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</si>
  <si>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</si>
  <si>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</si>
  <si>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</si>
  <si>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20.30.12.150</t>
  </si>
  <si>
    <t>20.30.11.130</t>
  </si>
  <si>
    <t>20.30.11.120</t>
  </si>
  <si>
    <t>20.30.11.110</t>
  </si>
  <si>
    <t>Запрет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</si>
</sst>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0"/>
      <color theme="1"/>
      <name val="Arial Cy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vertical="top"/>
    </xf>
    <xf numFmtId="0" fontId="5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4" fillId="0" borderId="1" xfId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36"/>
  <sheetViews>
    <sheetView tabSelected="1" workbookViewId="0">
      <selection activeCell="I6" sqref="I6:I15"/>
    </sheetView>
  </sheetViews>
  <sheetFormatPr defaultColWidth="9.140625" defaultRowHeight="13.35" customHeight="1" x14ac:dyDescent="0.25"/>
  <cols>
    <col min="1" max="1" width="7.85546875" style="1" customWidth="1"/>
    <col min="2" max="2" width="18.140625" style="10" customWidth="1"/>
    <col min="3" max="3" width="44" style="17" customWidth="1"/>
    <col min="4" max="4" width="14.5703125" style="10" customWidth="1"/>
    <col min="5" max="5" width="25.5703125" style="10" customWidth="1"/>
    <col min="6" max="6" width="35.140625" style="1" customWidth="1"/>
    <col min="7" max="7" width="44" style="1" customWidth="1"/>
    <col min="8" max="8" width="12.85546875" style="6" customWidth="1"/>
    <col min="9" max="9" width="11" style="6" customWidth="1"/>
    <col min="10" max="10" width="13.85546875" style="6" customWidth="1"/>
    <col min="11" max="11" width="15.140625" style="10" customWidth="1"/>
    <col min="12" max="12" width="13.140625" style="1" bestFit="1" customWidth="1"/>
    <col min="13" max="16384" width="9.140625" style="1"/>
  </cols>
  <sheetData>
    <row r="2" spans="1:11" ht="30.75" customHeight="1" x14ac:dyDescent="0.25">
      <c r="I2" s="26" t="s">
        <v>0</v>
      </c>
      <c r="J2" s="26"/>
      <c r="K2" s="26"/>
    </row>
    <row r="3" spans="1:11" ht="25.5" customHeight="1" x14ac:dyDescent="0.25"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</row>
    <row r="5" spans="1:11" s="2" customFormat="1" ht="63" x14ac:dyDescent="0.2">
      <c r="A5" s="4" t="s">
        <v>2</v>
      </c>
      <c r="B5" s="4" t="s">
        <v>3</v>
      </c>
      <c r="C5" s="3" t="s">
        <v>4</v>
      </c>
      <c r="D5" s="3" t="s">
        <v>46</v>
      </c>
      <c r="E5" s="3" t="s">
        <v>47</v>
      </c>
      <c r="F5" s="3" t="s">
        <v>48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1" s="7" customFormat="1" ht="15.75" x14ac:dyDescent="0.2">
      <c r="A6" s="5">
        <v>1</v>
      </c>
      <c r="B6" s="11">
        <v>2418110001</v>
      </c>
      <c r="C6" s="18" t="s">
        <v>16</v>
      </c>
      <c r="D6" s="25" t="s">
        <v>49</v>
      </c>
      <c r="E6" s="11" t="s">
        <v>53</v>
      </c>
      <c r="F6" s="12"/>
      <c r="G6" s="13"/>
      <c r="H6" s="19" t="s">
        <v>11</v>
      </c>
      <c r="I6" s="11">
        <v>2318</v>
      </c>
      <c r="J6" s="21">
        <v>179.03</v>
      </c>
      <c r="K6" s="22">
        <f t="shared" ref="K6:K35" si="0">J6*I6</f>
        <v>414991.54</v>
      </c>
    </row>
    <row r="7" spans="1:11" s="7" customFormat="1" ht="15.75" x14ac:dyDescent="0.2">
      <c r="A7" s="5">
        <v>2</v>
      </c>
      <c r="B7" s="11">
        <v>2312130006</v>
      </c>
      <c r="C7" s="18" t="s">
        <v>28</v>
      </c>
      <c r="D7" s="25" t="s">
        <v>50</v>
      </c>
      <c r="E7" s="11" t="s">
        <v>53</v>
      </c>
      <c r="F7" s="12"/>
      <c r="G7" s="13"/>
      <c r="H7" s="19" t="s">
        <v>13</v>
      </c>
      <c r="I7" s="11">
        <v>145</v>
      </c>
      <c r="J7" s="21">
        <v>127.66</v>
      </c>
      <c r="K7" s="22">
        <f t="shared" si="0"/>
        <v>18510.7</v>
      </c>
    </row>
    <row r="8" spans="1:11" s="7" customFormat="1" ht="15.75" x14ac:dyDescent="0.2">
      <c r="A8" s="5">
        <v>3</v>
      </c>
      <c r="B8" s="11">
        <v>2312630001</v>
      </c>
      <c r="C8" s="18" t="s">
        <v>20</v>
      </c>
      <c r="D8" s="11" t="s">
        <v>50</v>
      </c>
      <c r="E8" s="11" t="s">
        <v>53</v>
      </c>
      <c r="F8" s="12"/>
      <c r="G8" s="13"/>
      <c r="H8" s="19" t="s">
        <v>13</v>
      </c>
      <c r="I8" s="11">
        <v>180</v>
      </c>
      <c r="J8" s="21">
        <v>132.65</v>
      </c>
      <c r="K8" s="22">
        <f t="shared" si="0"/>
        <v>23877</v>
      </c>
    </row>
    <row r="9" spans="1:11" s="7" customFormat="1" ht="126" x14ac:dyDescent="0.2">
      <c r="A9" s="5">
        <v>4</v>
      </c>
      <c r="B9" s="11">
        <v>2316310005</v>
      </c>
      <c r="C9" s="18" t="s">
        <v>22</v>
      </c>
      <c r="D9" s="25" t="s">
        <v>51</v>
      </c>
      <c r="E9" s="11" t="s">
        <v>53</v>
      </c>
      <c r="F9" s="12"/>
      <c r="G9" s="13" t="s">
        <v>23</v>
      </c>
      <c r="H9" s="19" t="s">
        <v>13</v>
      </c>
      <c r="I9" s="11">
        <v>970</v>
      </c>
      <c r="J9" s="21">
        <v>125.76</v>
      </c>
      <c r="K9" s="22">
        <f t="shared" si="0"/>
        <v>121987.20000000001</v>
      </c>
    </row>
    <row r="10" spans="1:11" s="7" customFormat="1" ht="315" x14ac:dyDescent="0.2">
      <c r="A10" s="5">
        <v>5</v>
      </c>
      <c r="B10" s="11">
        <v>2316300002</v>
      </c>
      <c r="C10" s="18" t="s">
        <v>27</v>
      </c>
      <c r="D10" s="11" t="s">
        <v>51</v>
      </c>
      <c r="E10" s="11" t="s">
        <v>53</v>
      </c>
      <c r="F10" s="12"/>
      <c r="G10" s="13" t="s">
        <v>45</v>
      </c>
      <c r="H10" s="19" t="s">
        <v>13</v>
      </c>
      <c r="I10" s="11">
        <v>770</v>
      </c>
      <c r="J10" s="21">
        <v>89.3</v>
      </c>
      <c r="K10" s="22">
        <f t="shared" si="0"/>
        <v>68761</v>
      </c>
    </row>
    <row r="11" spans="1:11" s="7" customFormat="1" ht="315" x14ac:dyDescent="0.2">
      <c r="A11" s="5">
        <v>6</v>
      </c>
      <c r="B11" s="11">
        <v>2316120003</v>
      </c>
      <c r="C11" s="18" t="s">
        <v>21</v>
      </c>
      <c r="D11" s="11" t="s">
        <v>51</v>
      </c>
      <c r="E11" s="11" t="s">
        <v>53</v>
      </c>
      <c r="F11" s="12"/>
      <c r="G11" s="13" t="s">
        <v>44</v>
      </c>
      <c r="H11" s="19" t="s">
        <v>13</v>
      </c>
      <c r="I11" s="11">
        <v>15</v>
      </c>
      <c r="J11" s="21">
        <v>458.74</v>
      </c>
      <c r="K11" s="22">
        <f t="shared" si="0"/>
        <v>6881.1</v>
      </c>
    </row>
    <row r="12" spans="1:11" s="7" customFormat="1" ht="15.75" x14ac:dyDescent="0.2">
      <c r="A12" s="5">
        <v>7</v>
      </c>
      <c r="B12" s="11">
        <v>2311220005</v>
      </c>
      <c r="C12" s="18" t="s">
        <v>31</v>
      </c>
      <c r="D12" s="25" t="s">
        <v>52</v>
      </c>
      <c r="E12" s="11" t="s">
        <v>53</v>
      </c>
      <c r="F12" s="12"/>
      <c r="G12" s="13"/>
      <c r="H12" s="19" t="s">
        <v>13</v>
      </c>
      <c r="I12" s="11">
        <v>11</v>
      </c>
      <c r="J12" s="21">
        <v>361.43</v>
      </c>
      <c r="K12" s="22">
        <f t="shared" si="0"/>
        <v>3975.73</v>
      </c>
    </row>
    <row r="13" spans="1:11" s="7" customFormat="1" ht="15.75" x14ac:dyDescent="0.2">
      <c r="A13" s="5">
        <v>8</v>
      </c>
      <c r="B13" s="11">
        <v>2319130001</v>
      </c>
      <c r="C13" s="18" t="s">
        <v>10</v>
      </c>
      <c r="D13" s="11" t="s">
        <v>49</v>
      </c>
      <c r="E13" s="11" t="s">
        <v>53</v>
      </c>
      <c r="F13" s="12"/>
      <c r="G13" s="13"/>
      <c r="H13" s="19" t="s">
        <v>11</v>
      </c>
      <c r="I13" s="11">
        <v>322</v>
      </c>
      <c r="J13" s="21">
        <v>111.49</v>
      </c>
      <c r="K13" s="22">
        <f t="shared" si="0"/>
        <v>35899.78</v>
      </c>
    </row>
    <row r="14" spans="1:11" s="7" customFormat="1" ht="15.75" x14ac:dyDescent="0.2">
      <c r="A14" s="5">
        <v>9</v>
      </c>
      <c r="B14" s="11">
        <v>2319130005</v>
      </c>
      <c r="C14" s="18" t="s">
        <v>32</v>
      </c>
      <c r="D14" s="25" t="s">
        <v>49</v>
      </c>
      <c r="E14" s="11" t="s">
        <v>53</v>
      </c>
      <c r="F14" s="12"/>
      <c r="G14" s="13"/>
      <c r="H14" s="19" t="s">
        <v>11</v>
      </c>
      <c r="I14" s="11">
        <v>3</v>
      </c>
      <c r="J14" s="21">
        <v>130.6</v>
      </c>
      <c r="K14" s="22">
        <f t="shared" si="0"/>
        <v>391.79999999999995</v>
      </c>
    </row>
    <row r="15" spans="1:11" s="7" customFormat="1" ht="18.75" customHeight="1" x14ac:dyDescent="0.2">
      <c r="A15" s="5">
        <v>10</v>
      </c>
      <c r="B15" s="11">
        <v>2319000001</v>
      </c>
      <c r="C15" s="18" t="s">
        <v>33</v>
      </c>
      <c r="D15" s="11" t="s">
        <v>49</v>
      </c>
      <c r="E15" s="11" t="s">
        <v>53</v>
      </c>
      <c r="F15" s="12"/>
      <c r="G15" s="13"/>
      <c r="H15" s="19" t="s">
        <v>11</v>
      </c>
      <c r="I15" s="11">
        <v>2</v>
      </c>
      <c r="J15" s="21">
        <v>110.76</v>
      </c>
      <c r="K15" s="22">
        <f t="shared" si="0"/>
        <v>221.52</v>
      </c>
    </row>
    <row r="16" spans="1:11" s="7" customFormat="1" ht="15.75" x14ac:dyDescent="0.2">
      <c r="A16" s="5">
        <v>11</v>
      </c>
      <c r="B16" s="11">
        <v>2312620004</v>
      </c>
      <c r="C16" s="18" t="s">
        <v>34</v>
      </c>
      <c r="D16" s="11" t="s">
        <v>51</v>
      </c>
      <c r="E16" s="11" t="s">
        <v>53</v>
      </c>
      <c r="F16" s="12"/>
      <c r="G16" s="13"/>
      <c r="H16" s="19" t="s">
        <v>13</v>
      </c>
      <c r="I16" s="11">
        <v>15</v>
      </c>
      <c r="J16" s="21">
        <v>226.47</v>
      </c>
      <c r="K16" s="22">
        <f t="shared" si="0"/>
        <v>3397.05</v>
      </c>
    </row>
    <row r="17" spans="1:11" s="7" customFormat="1" ht="15.75" x14ac:dyDescent="0.2">
      <c r="A17" s="5">
        <v>12</v>
      </c>
      <c r="B17" s="11">
        <v>2312620005</v>
      </c>
      <c r="C17" s="18" t="s">
        <v>35</v>
      </c>
      <c r="D17" s="11" t="s">
        <v>51</v>
      </c>
      <c r="E17" s="11" t="s">
        <v>53</v>
      </c>
      <c r="F17" s="12"/>
      <c r="G17" s="13"/>
      <c r="H17" s="19" t="s">
        <v>13</v>
      </c>
      <c r="I17" s="11">
        <v>5</v>
      </c>
      <c r="J17" s="21">
        <v>160.19</v>
      </c>
      <c r="K17" s="22">
        <f t="shared" si="0"/>
        <v>800.95</v>
      </c>
    </row>
    <row r="18" spans="1:11" s="7" customFormat="1" ht="15.75" x14ac:dyDescent="0.2">
      <c r="A18" s="5">
        <v>13</v>
      </c>
      <c r="B18" s="11">
        <v>2314120005</v>
      </c>
      <c r="C18" s="18" t="s">
        <v>29</v>
      </c>
      <c r="D18" s="11" t="s">
        <v>51</v>
      </c>
      <c r="E18" s="11" t="s">
        <v>53</v>
      </c>
      <c r="F18" s="12"/>
      <c r="G18" s="13"/>
      <c r="H18" s="19" t="s">
        <v>13</v>
      </c>
      <c r="I18" s="11">
        <v>42</v>
      </c>
      <c r="J18" s="21">
        <v>146.06</v>
      </c>
      <c r="K18" s="22">
        <f t="shared" si="0"/>
        <v>6134.52</v>
      </c>
    </row>
    <row r="19" spans="1:11" s="7" customFormat="1" ht="15.75" x14ac:dyDescent="0.2">
      <c r="A19" s="5">
        <v>14</v>
      </c>
      <c r="B19" s="11">
        <v>2314120003</v>
      </c>
      <c r="C19" s="18" t="s">
        <v>17</v>
      </c>
      <c r="D19" s="11" t="s">
        <v>51</v>
      </c>
      <c r="E19" s="11" t="s">
        <v>53</v>
      </c>
      <c r="F19" s="12"/>
      <c r="G19" s="13"/>
      <c r="H19" s="19" t="s">
        <v>13</v>
      </c>
      <c r="I19" s="11">
        <v>74</v>
      </c>
      <c r="J19" s="21">
        <v>152.27000000000001</v>
      </c>
      <c r="K19" s="22">
        <f t="shared" si="0"/>
        <v>11267.980000000001</v>
      </c>
    </row>
    <row r="20" spans="1:11" s="7" customFormat="1" ht="22.5" customHeight="1" x14ac:dyDescent="0.2">
      <c r="A20" s="5">
        <v>15</v>
      </c>
      <c r="B20" s="11">
        <v>2314120019</v>
      </c>
      <c r="C20" s="18" t="s">
        <v>18</v>
      </c>
      <c r="D20" s="11" t="s">
        <v>51</v>
      </c>
      <c r="E20" s="11" t="s">
        <v>53</v>
      </c>
      <c r="F20" s="12"/>
      <c r="G20" s="13"/>
      <c r="H20" s="19" t="s">
        <v>13</v>
      </c>
      <c r="I20" s="11">
        <v>74</v>
      </c>
      <c r="J20" s="21">
        <v>154.97</v>
      </c>
      <c r="K20" s="22">
        <f t="shared" si="0"/>
        <v>11467.78</v>
      </c>
    </row>
    <row r="21" spans="1:11" s="7" customFormat="1" ht="15.75" x14ac:dyDescent="0.2">
      <c r="A21" s="5">
        <v>16</v>
      </c>
      <c r="B21" s="11">
        <v>2314120004</v>
      </c>
      <c r="C21" s="18" t="s">
        <v>14</v>
      </c>
      <c r="D21" s="11" t="s">
        <v>51</v>
      </c>
      <c r="E21" s="11" t="s">
        <v>53</v>
      </c>
      <c r="F21" s="12"/>
      <c r="G21" s="13"/>
      <c r="H21" s="19" t="s">
        <v>13</v>
      </c>
      <c r="I21" s="11">
        <v>107</v>
      </c>
      <c r="J21" s="21">
        <v>156.97</v>
      </c>
      <c r="K21" s="22">
        <f t="shared" si="0"/>
        <v>16795.79</v>
      </c>
    </row>
    <row r="22" spans="1:11" s="7" customFormat="1" ht="15.75" x14ac:dyDescent="0.2">
      <c r="A22" s="5">
        <v>17</v>
      </c>
      <c r="B22" s="11">
        <v>2314120006</v>
      </c>
      <c r="C22" s="18" t="s">
        <v>15</v>
      </c>
      <c r="D22" s="11" t="s">
        <v>51</v>
      </c>
      <c r="E22" s="11" t="s">
        <v>53</v>
      </c>
      <c r="F22" s="12"/>
      <c r="G22" s="13"/>
      <c r="H22" s="19" t="s">
        <v>13</v>
      </c>
      <c r="I22" s="11">
        <v>1345</v>
      </c>
      <c r="J22" s="21">
        <v>133.80000000000001</v>
      </c>
      <c r="K22" s="22">
        <f t="shared" si="0"/>
        <v>179961.00000000003</v>
      </c>
    </row>
    <row r="23" spans="1:11" s="7" customFormat="1" ht="15.75" x14ac:dyDescent="0.2">
      <c r="A23" s="5">
        <v>18</v>
      </c>
      <c r="B23" s="11">
        <v>2314120020</v>
      </c>
      <c r="C23" s="18" t="s">
        <v>36</v>
      </c>
      <c r="D23" s="11" t="s">
        <v>51</v>
      </c>
      <c r="E23" s="11" t="s">
        <v>53</v>
      </c>
      <c r="F23" s="12"/>
      <c r="G23" s="13"/>
      <c r="H23" s="19" t="s">
        <v>13</v>
      </c>
      <c r="I23" s="11">
        <v>7</v>
      </c>
      <c r="J23" s="21">
        <v>153.83000000000001</v>
      </c>
      <c r="K23" s="22">
        <f t="shared" si="0"/>
        <v>1076.8100000000002</v>
      </c>
    </row>
    <row r="24" spans="1:11" s="7" customFormat="1" ht="15.75" x14ac:dyDescent="0.2">
      <c r="A24" s="5">
        <v>19</v>
      </c>
      <c r="B24" s="11">
        <v>2314120002</v>
      </c>
      <c r="C24" s="18" t="s">
        <v>12</v>
      </c>
      <c r="D24" s="14" t="s">
        <v>51</v>
      </c>
      <c r="E24" s="11" t="s">
        <v>53</v>
      </c>
      <c r="F24" s="15"/>
      <c r="G24" s="16"/>
      <c r="H24" s="19" t="s">
        <v>13</v>
      </c>
      <c r="I24" s="11">
        <v>238</v>
      </c>
      <c r="J24" s="21">
        <v>135.21</v>
      </c>
      <c r="K24" s="23">
        <f t="shared" si="0"/>
        <v>32179.980000000003</v>
      </c>
    </row>
    <row r="25" spans="1:11" s="9" customFormat="1" ht="13.35" customHeight="1" x14ac:dyDescent="0.25">
      <c r="A25" s="5">
        <v>23</v>
      </c>
      <c r="B25" s="11">
        <v>2314120026</v>
      </c>
      <c r="C25" s="18" t="s">
        <v>37</v>
      </c>
      <c r="D25" s="11" t="s">
        <v>51</v>
      </c>
      <c r="E25" s="11" t="s">
        <v>53</v>
      </c>
      <c r="F25" s="12"/>
      <c r="G25" s="8"/>
      <c r="H25" s="19" t="s">
        <v>13</v>
      </c>
      <c r="I25" s="11">
        <v>50</v>
      </c>
      <c r="J25" s="21">
        <v>129.30000000000001</v>
      </c>
      <c r="K25" s="23">
        <f t="shared" si="0"/>
        <v>6465.0000000000009</v>
      </c>
    </row>
    <row r="26" spans="1:11" s="9" customFormat="1" ht="13.35" customHeight="1" x14ac:dyDescent="0.25">
      <c r="A26" s="5">
        <v>24</v>
      </c>
      <c r="B26" s="11">
        <v>2312220008</v>
      </c>
      <c r="C26" s="18" t="s">
        <v>19</v>
      </c>
      <c r="D26" s="11" t="s">
        <v>51</v>
      </c>
      <c r="E26" s="11" t="s">
        <v>53</v>
      </c>
      <c r="F26" s="12"/>
      <c r="G26" s="8"/>
      <c r="H26" s="19" t="s">
        <v>13</v>
      </c>
      <c r="I26" s="11">
        <v>290</v>
      </c>
      <c r="J26" s="21">
        <v>144.72</v>
      </c>
      <c r="K26" s="23">
        <f t="shared" si="0"/>
        <v>41968.800000000003</v>
      </c>
    </row>
    <row r="27" spans="1:11" s="9" customFormat="1" ht="13.35" customHeight="1" x14ac:dyDescent="0.25">
      <c r="A27" s="5">
        <v>25</v>
      </c>
      <c r="B27" s="11">
        <v>2312220001</v>
      </c>
      <c r="C27" s="18" t="s">
        <v>38</v>
      </c>
      <c r="D27" s="11" t="s">
        <v>51</v>
      </c>
      <c r="E27" s="11" t="s">
        <v>53</v>
      </c>
      <c r="F27" s="12"/>
      <c r="G27" s="8"/>
      <c r="H27" s="19" t="s">
        <v>13</v>
      </c>
      <c r="I27" s="11">
        <v>4</v>
      </c>
      <c r="J27" s="21">
        <v>128.25</v>
      </c>
      <c r="K27" s="23">
        <f t="shared" si="0"/>
        <v>513</v>
      </c>
    </row>
    <row r="28" spans="1:11" s="9" customFormat="1" ht="13.35" customHeight="1" x14ac:dyDescent="0.25">
      <c r="A28" s="5">
        <v>26</v>
      </c>
      <c r="B28" s="11">
        <v>2312220003</v>
      </c>
      <c r="C28" s="18" t="s">
        <v>39</v>
      </c>
      <c r="D28" s="11" t="s">
        <v>51</v>
      </c>
      <c r="E28" s="11" t="s">
        <v>53</v>
      </c>
      <c r="F28" s="12"/>
      <c r="G28" s="8"/>
      <c r="H28" s="19" t="s">
        <v>13</v>
      </c>
      <c r="I28" s="11">
        <v>4</v>
      </c>
      <c r="J28" s="21">
        <v>116.59</v>
      </c>
      <c r="K28" s="23">
        <f t="shared" si="0"/>
        <v>466.36</v>
      </c>
    </row>
    <row r="29" spans="1:11" s="9" customFormat="1" ht="13.35" customHeight="1" x14ac:dyDescent="0.25">
      <c r="A29" s="5">
        <v>27</v>
      </c>
      <c r="B29" s="11">
        <v>2312220022</v>
      </c>
      <c r="C29" s="18" t="s">
        <v>40</v>
      </c>
      <c r="D29" s="11" t="s">
        <v>51</v>
      </c>
      <c r="E29" s="11" t="s">
        <v>53</v>
      </c>
      <c r="F29" s="12"/>
      <c r="G29" s="8"/>
      <c r="H29" s="19" t="s">
        <v>13</v>
      </c>
      <c r="I29" s="11">
        <v>20</v>
      </c>
      <c r="J29" s="21">
        <v>114.11</v>
      </c>
      <c r="K29" s="23">
        <f t="shared" si="0"/>
        <v>2282.1999999999998</v>
      </c>
    </row>
    <row r="30" spans="1:11" s="9" customFormat="1" ht="13.35" customHeight="1" x14ac:dyDescent="0.25">
      <c r="A30" s="5">
        <v>28</v>
      </c>
      <c r="B30" s="11">
        <v>2312220004</v>
      </c>
      <c r="C30" s="18" t="s">
        <v>41</v>
      </c>
      <c r="D30" s="11" t="s">
        <v>51</v>
      </c>
      <c r="E30" s="11" t="s">
        <v>53</v>
      </c>
      <c r="F30" s="12"/>
      <c r="G30" s="8"/>
      <c r="H30" s="19" t="s">
        <v>13</v>
      </c>
      <c r="I30" s="11">
        <v>5</v>
      </c>
      <c r="J30" s="21">
        <v>116.59</v>
      </c>
      <c r="K30" s="23">
        <f t="shared" si="0"/>
        <v>582.95000000000005</v>
      </c>
    </row>
    <row r="31" spans="1:11" s="9" customFormat="1" ht="13.35" customHeight="1" x14ac:dyDescent="0.25">
      <c r="A31" s="5">
        <v>29</v>
      </c>
      <c r="B31" s="11">
        <v>2312220020</v>
      </c>
      <c r="C31" s="18" t="s">
        <v>42</v>
      </c>
      <c r="D31" s="11" t="s">
        <v>51</v>
      </c>
      <c r="E31" s="11" t="s">
        <v>53</v>
      </c>
      <c r="F31" s="12"/>
      <c r="G31" s="8"/>
      <c r="H31" s="19" t="s">
        <v>13</v>
      </c>
      <c r="I31" s="11">
        <v>30</v>
      </c>
      <c r="J31" s="21">
        <v>119.82</v>
      </c>
      <c r="K31" s="23">
        <f t="shared" si="0"/>
        <v>3594.6</v>
      </c>
    </row>
    <row r="32" spans="1:11" s="9" customFormat="1" ht="13.35" customHeight="1" x14ac:dyDescent="0.25">
      <c r="A32" s="5">
        <v>30</v>
      </c>
      <c r="B32" s="11">
        <v>2312220006</v>
      </c>
      <c r="C32" s="18" t="s">
        <v>24</v>
      </c>
      <c r="D32" s="11" t="s">
        <v>51</v>
      </c>
      <c r="E32" s="11" t="s">
        <v>53</v>
      </c>
      <c r="F32" s="12"/>
      <c r="G32" s="8"/>
      <c r="H32" s="19" t="s">
        <v>13</v>
      </c>
      <c r="I32" s="11">
        <v>37</v>
      </c>
      <c r="J32" s="21">
        <v>116.59</v>
      </c>
      <c r="K32" s="23">
        <f t="shared" si="0"/>
        <v>4313.83</v>
      </c>
    </row>
    <row r="33" spans="1:11" s="9" customFormat="1" ht="13.35" customHeight="1" x14ac:dyDescent="0.25">
      <c r="A33" s="5">
        <v>31</v>
      </c>
      <c r="B33" s="11">
        <v>2312220007</v>
      </c>
      <c r="C33" s="18" t="s">
        <v>26</v>
      </c>
      <c r="D33" s="11" t="s">
        <v>51</v>
      </c>
      <c r="E33" s="11" t="s">
        <v>53</v>
      </c>
      <c r="F33" s="12"/>
      <c r="G33" s="8"/>
      <c r="H33" s="19" t="s">
        <v>13</v>
      </c>
      <c r="I33" s="11">
        <v>2</v>
      </c>
      <c r="J33" s="21">
        <v>118.03</v>
      </c>
      <c r="K33" s="23">
        <f t="shared" si="0"/>
        <v>236.06</v>
      </c>
    </row>
    <row r="34" spans="1:11" s="9" customFormat="1" ht="13.35" customHeight="1" x14ac:dyDescent="0.25">
      <c r="A34" s="5">
        <v>32</v>
      </c>
      <c r="B34" s="11">
        <v>2312220009</v>
      </c>
      <c r="C34" s="18" t="s">
        <v>25</v>
      </c>
      <c r="D34" s="11" t="s">
        <v>51</v>
      </c>
      <c r="E34" s="11" t="s">
        <v>53</v>
      </c>
      <c r="F34" s="12"/>
      <c r="G34" s="8"/>
      <c r="H34" s="19" t="s">
        <v>13</v>
      </c>
      <c r="I34" s="11">
        <v>25</v>
      </c>
      <c r="J34" s="21">
        <v>116.59</v>
      </c>
      <c r="K34" s="23">
        <f t="shared" si="0"/>
        <v>2914.75</v>
      </c>
    </row>
    <row r="35" spans="1:11" s="9" customFormat="1" ht="13.35" customHeight="1" x14ac:dyDescent="0.25">
      <c r="A35" s="5">
        <v>33</v>
      </c>
      <c r="B35" s="11">
        <v>2312720002</v>
      </c>
      <c r="C35" s="18" t="s">
        <v>30</v>
      </c>
      <c r="D35" s="25" t="s">
        <v>51</v>
      </c>
      <c r="E35" s="11" t="s">
        <v>53</v>
      </c>
      <c r="F35" s="12"/>
      <c r="G35" s="8"/>
      <c r="H35" s="5" t="s">
        <v>43</v>
      </c>
      <c r="I35" s="11">
        <v>78</v>
      </c>
      <c r="J35" s="21">
        <v>216.52</v>
      </c>
      <c r="K35" s="23">
        <f t="shared" si="0"/>
        <v>16888.560000000001</v>
      </c>
    </row>
    <row r="36" spans="1:11" ht="13.35" customHeight="1" x14ac:dyDescent="0.25">
      <c r="A36" s="27"/>
      <c r="B36" s="28"/>
      <c r="C36" s="28"/>
      <c r="D36" s="28"/>
      <c r="E36" s="28"/>
      <c r="F36" s="28"/>
      <c r="G36" s="28"/>
      <c r="H36" s="29"/>
      <c r="I36" s="20">
        <f>SUM(I6:I35)</f>
        <v>7188</v>
      </c>
      <c r="J36" s="24"/>
      <c r="K36" s="24">
        <f>SUM(K6:K35)</f>
        <v>1038805.3400000001</v>
      </c>
    </row>
  </sheetData>
  <autoFilter ref="A5:K36"/>
  <mergeCells count="3">
    <mergeCell ref="I2:K2"/>
    <mergeCell ref="B3:K3"/>
    <mergeCell ref="A36:H36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2</cp:revision>
  <dcterms:created xsi:type="dcterms:W3CDTF">2009-04-30T09:11:23Z</dcterms:created>
  <dcterms:modified xsi:type="dcterms:W3CDTF">2025-10-14T06:38:19Z</dcterms:modified>
</cp:coreProperties>
</file>